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defaultThemeVersion="124226"/>
  <xr:revisionPtr revIDLastSave="0" documentId="13_ncr:1_{2D306A32-D46A-4C49-9B40-44A4CC65FB10}" xr6:coauthVersionLast="45" xr6:coauthVersionMax="47" xr10:uidLastSave="{00000000-0000-0000-0000-000000000000}"/>
  <bookViews>
    <workbookView xWindow="-120" yWindow="-120" windowWidth="29040" windowHeight="15840" xr2:uid="{00000000-000D-0000-FFFF-FFFF00000000}"/>
  </bookViews>
  <sheets>
    <sheet name="Приложение 1" sheetId="12" r:id="rId1"/>
  </sheets>
  <definedNames>
    <definedName name="_xlnm._FilterDatabase" localSheetId="0" hidden="1">'Приложение 1'!$A$6:$K$13</definedName>
    <definedName name="_xlnm.Print_Titles" localSheetId="0">'Приложение 1'!$5:$6</definedName>
    <definedName name="_xlnm.Print_Area" localSheetId="0">'Приложение 1'!$A$1:$K$15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12" l="1"/>
</calcChain>
</file>

<file path=xl/sharedStrings.xml><?xml version="1.0" encoding="utf-8"?>
<sst xmlns="http://schemas.openxmlformats.org/spreadsheetml/2006/main" count="31" uniqueCount="26">
  <si>
    <t>Ед.
изм.</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</si>
  <si>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</si>
  <si>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</si>
  <si>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</si>
  <si>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</si>
  <si>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</si>
  <si>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</si>
  <si>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</si>
  <si>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</si>
  <si>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</si>
  <si>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DDP пункт назначения</t>
  </si>
  <si>
    <t>Размер авансового платежа, %</t>
  </si>
  <si>
    <t xml:space="preserve"> Перечень закупаемых товаров, техническая спецификация</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</si>
  <si>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12 (двенадцать)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на государственном, либо на русском языке;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5 (пять) календарных дней;
10. Место и условия поставки (в соответствии с DDP ИНКОТЕРМС 2020): Корпоративный фонд «University Medical Center», г.Астана, пр. Туран, 32</t>
  </si>
  <si>
    <t>С даты вступления Договора в силу по 31 декабря 2024г., по заявке Заказчика в течение 5 (пять) календарных дней</t>
  </si>
  <si>
    <t>г. Астана, район Есиль, пр. Туран, 32.</t>
  </si>
  <si>
    <t>Набор инструментов для операций на мениске</t>
  </si>
  <si>
    <t>набор</t>
  </si>
  <si>
    <t>Набор инструментов для пластики крестообразных связок</t>
  </si>
  <si>
    <t>Наименование закупаемых товаров</t>
  </si>
  <si>
    <t>11729000,00   </t>
  </si>
  <si>
    <t>11729000,00 </t>
  </si>
  <si>
    <t>28905000,00   </t>
  </si>
  <si>
    <t>Условия поставки (в соответствии с ИНКОТЕРМС 2020)</t>
  </si>
  <si>
    <t>Набор инструментов для операций на мениске, из 17  шт. медицинских изделий для проведения эндоскопических операций, совместимый рукояткой Power Stick M 5/3  видеоэндоскопического компекса производства Richard Wolf GmbH 2303, 001. В составе: Эндоскоп PANOVIEW внешним диаметром не менее 4,0 мм, рабочая длина не менее 170 мм, общая длина не менее 233 мм, направление взгляда не менее 30 градусов. Стерилизация автоклавированием - 2 шт, Тубус артроскопа внешним диаметром не менее 6,0 мм, рабочая длина не менее 132 мм, оснащен двумя фиксированными кранами для подачи ирригационной жидкости - 2 шт, Стилет для тубусов артроскопов не менее 5.5/6/6.3 мм, полутупой, рабочая длина не менее 175 мм - 2 шт, Световолоконный кабель, диаметр не менее 3.5 мм., длина не менее 3000 мм. Комплект: гибкий световой кабель, адаптер к источнику света R.Wolf, адаптер к эндоскопу R.Wolf - 2 шт, Крючкообразный зонд для мобилизации менисков, длина изогнутой части не менее 4.5 мм, рабочая длина не менее 115 мм. Имеет сантиметровые деления. - 2 шт, Выкусыватель ARTHROline. Высота браншей не менее 1,6 мм, ширина браншей не менее 4,6 мм, бранши плоские, изогнуты вверх на не менее 15 градусов, рабочая длина не менее 120 мм, ширина среза не менее 3,3 мм. Многоразового использования - 1 шт, Выкусыватель ARTHROline. Высота браншей не менее 1,6 мм, ширина браншей не менее 5,5 мм, бранши плоские, изогнуты вверх на не менее 15 градусов, тубус инструмента изогнут влево, рабочая длина не менее 120 мм, ширина среза не менее 3,3 мм. Многоразового использования - 1 шт, Выкусыватель ARTHROline. Высота браншей не менее 1,6 мм, ширина браншей не менее 5,5 мм, бранши плоские, изогнуты вверх на не менее 15 градусов, тубус инструмента изогнут вправо, рабочая длина не менее 120 мм, ширина среза не менее 3,3 мм. Многоразового использования - 1 шт, Выкусыватель ARTHROline с прямыми браншами, высота браншей не менее 2,1 мм, ширина браншей не менее 2,4 мм, инструмент прямой, рабочая длина не менее 120 мм, ширина среза не менее 0,9 мм. Многоразового использования - 1 шт, Выкусыватель ARTHROline с изогнутыми вверх на не менее 15 градусов браншами, высота браншей не менее 2,1 мм, ширина браншей не менее 2,4 мм, рабочая длина не менее 120 мм, ширина среза не менее 0,9 мм. Многоразового использования - 1 шт, Щипцы для захвата с кремальерой, бранши прямые, зубчатые, диаметр не менее 3,4 мм, инструмент прямой, рабочая длина не менее 130 мм. Многоразового использования - 1 шт, Щипцы для захвата мениска, бранши прямые, диаметр не менее 4/7 мм, инструмент прямой, рабочая длина не менее 105 мм. Многоразового использования - 1 шт. Нестерильные, многоразовые. Устойчивы к коррозии, экстремальным температурам, не окисляются при воздействии дезинфицирующих жидкостей.  </t>
  </si>
  <si>
    <r>
      <t>Набор инструментов для пластики крестообразных связок, из 69 шт. медицинских изделий для проведения эндоскопических операций, совместимый рукояткой Power Stick M 5/3  видеоэндоскопического компекса производства Richard Wolf GmbH 2303, 001. В составе: Инструмент для забора аутотрансплантата сухожилия по Пэсслеру, диаметр не менее 8,0 мм, рабочая длина не менее 300 мм - 1 шт, Рабочая станция для подготовки трансплантата. Размеры не менее 390 мм x 190 мм x 6 мм (ДхШхВ) - 1 шт, шаблон для трансплантанта, размер не менее 5-13 мм - 1 шт, Полый бур для забора костно-связочного трансплантата, внутренний диаметрне менее  8,4 мм, наружный диаметр не менее 9,4 мм, рабочая длина не менее 90 мм. Дистальный конец с зубьями не менее 270°, для использования с осциллирующей дрелью, многоразовый - 1 шт, Полый бур для забора костно-связочного трансплантата, внутренний диаметр не менее 9,4 мм, наружный диаметр не менее 10,4 мм, рабочая длина не менее 90 мм. Дистальный конец с зубьями не менее 270°, для использования с осциллирующей дрелью, многоразовый - 1 шт, Полый бур для забора костно-связочного трансплантата, внутренний диаметр не менее 10,4 мм, наружный диаметр не менее 11,4 мм, рабочая длина не менее 90 мм. Дистальный конец с зубьями не менее 270°, для использования с осциллирующей дрелью, многоразовый - 1 шт, Элеватор для удаления костных столбиков после работы полой фрезой, внутренний диаметр не менее 8,4 мм, наружный диаметр не менее 11,1 мм, рабочая длина не менее 130 мм, многоразовый - 1 шт, Элеватор для удаления костных столбиков после работы полой фрезой, внутренний диаметр не менее 9,4 мм, наружный диаметр не менее 11,2 мм, рабочая длина не менее 130 мм, многоразовый - 1 шт, Элеватор для удаления костных столбиков после работы полой фрезой, внутренний диаметр не менее 10,5 мм, наружный диаметр не менее 12,5 мм, рабочая длина не менее 130 мм, многоразовый - 1 шт, Крючок для связок для реконструктивной пластики колена, диаметр не менее 4,0 мм, рабочая длина не менее 350 мм, многоразовый - 1 шт, Направляющая для полого сверла не менее 8,5 мм для использования с базовой секцией и полым сверлом не менее 8,5 мм, многоразовый - 1 шт, Направляющая для полого сверла не менее 9,5 мм для использования с базовой секцией и полым сверлом не менее 9,5 мм, многоразовый - 1 шт, Направляющая для полого сверла не менее 10,5 мм для использования с базовой секцией и полым сверлом не менее 10,5 мм, многоразовый - 1 шт, Полое сверло, внутренний диаметр не менее 7,4 мм, наружный диаметр не менее 8,5 мм, рабочая длина не менее 185 мм, многоразовый - 1 шт, Эжектор для сверла диаметром 7,4 мм, многоразовый - 1 шт, Полое сверло, внутренний диаметр не менее 8,4 мм, наружный диаметр не менее 9,5 мм, рабочая длина не менее 185 мм, многоразовый - 1 шт, Эжектор для сверла диаметром 8,4 мм, многоразовый - 1 шт, Полое сверло, внутренний диаметр не менее 9,4 мм, наружный диаметр не менее 10,5 мм, рабочая длина не менее 185 мм, многоразовый - 1 шт, Эжектор для сверла диаметром 9,4 мм, многоразовый - 1 шт, Базовая секция для совмещающих крючка, ложки и полых сверел, многоразовый - 1 шт, Совмещающий крючок для подготовки тибиального туннеля, многоразовый - 1 шт, Совмещающая ложка для подготовки тибиального туннеля, многоразовый - 1 шт, Совмещающая ложка, тибиальная, для реконструкции ЗКС, многоразовый - 1 шт, Полое сверло с направляющей для подготовки тибиального туннеля, с каналом не менее 2,5 мм, для использования с базовой секцией,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6,0 мм, рабочая длина не менее 150 мм,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7,0 мм, рабочая длина не менее 150 мм,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8,0 мм, рабочая длина не менее 150 мм,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9,0 мм, рабочая длина не менее 150 мм,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10,0 мм, рабочая длина не менее 150 мм,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6,5 мм, рабочая длина не менее 150 мм, многоразовый - 1 шт, Крестовой импактор с дистальным поперечным профилем, с каналом не менее 2,5 мм для направляющей проволки / спицы Киршнера, диаметр не менее 7,5 мм, рабочая длина не менее 150 мм, многоразовый - 1шт, Крестовой импактор с дистальным поперечным профилем, с каналом не менее 2,5 мм для для направляющей проволки / спицы Киршнера, диаметр не менее 8,5 мм, рабочая длина не менее 150 мм, многоразовый - 1 шт, Крестовой импактор с дистальным поперечным профилем, с каналом не менее 2,5 мм для для направляющей проволки / спицы Киршнера, диаметр не менее 9,5 мм, рабочая длина не менее 150 мм, многоразовый - 1 шт,</t>
    </r>
    <r>
      <rPr>
        <sz val="13"/>
        <color rgb="FFFF0000"/>
        <rFont val="Times New Roman"/>
        <family val="1"/>
        <charset val="204"/>
      </rPr>
      <t xml:space="preserve"> </t>
    </r>
    <r>
      <rPr>
        <sz val="13"/>
        <rFont val="Times New Roman"/>
        <family val="1"/>
        <charset val="204"/>
      </rPr>
      <t xml:space="preserve">Съемная рукоятка, Т-образная, канюлированная - 1 шт, Направляющий стержень для ПКС, феморальный, переднемедиальный, диаметр не менее 2,5 мм, рабочая длина не менее 120 мм, цветовой код голубой, выступ не менее 5 мм, многоразовый - 1 шт, Направляющий стержень для ПКС, феморальная, переднемедиальная, диаметр не менее 2,5 мм, рабочая длина не менее 120 мм, цветовой код зеленый, выступ не менее 6 мм, многоразовый - 1 шт, Направляющий стержень для ПКС, феморальная, переднемедиальная, диаметр не менее 2,5 мм, рабочая длина не менее 120 мм, цветовой код красный, выступ не менее 7 мм, многоразовый - 1 шт, Направляющий стержень для ПКС, феморальная, переднемедиальная, диаметр не менее 2,5 мм, рабочая длина не менее 120 мм, без цветового кода, выступ не менее 8 мм, многоразовый - 1 шт, Направляющий стержень для ЗКС, феморальная, диаметр не менее 2,5 мм, рабочая длина не менее 120 мм, цветовой код красный, выступ не менее 7 мм, многоразовый - 1 шт, Направляющий стержень для ЗКС, феморальная, диаметр не менее 2,5 мм, рабочая длина не менее 120 мм, без цветового кода, выступ не менее 8 мм, многоразовый - 1 шт, Направляющий стержень для ЗКС, феморальная, диаметр не менее 2,5 мм, рабочая длина не менее 120 мм, цветовой код желтый, выступ не менее 9 мм, многоразовый - 1 шт, Направляющий стержень для ЗКС, феморальная, диаметр не менее 2,5 мм, рабочая длина не менее 120 мм, цветовой код белый, выступ не менее 10 мм, многоразовый - 1 шт, Съемная рукоятка, внутренний диаметр не менее 3,5 мм - 1 шт, Универсальный резак для пробивания отверстий UNICRACKER, предназначен для пробивания туннеля диаметром от не менее 4 до 9 мм, оснащен каналом не менее 2,5 мм, рабочая длина не менее 130 мм, многоразовый - 1шт, Компактор градуированный, оснащен каналом не менее 2,5 мм, диаметр не менее 8,0 мм, рабочая длина не менее 290 мм, многоразовый - 1 шт, Компактор градуированный, оснащен каналом не менее 2,5 мм, диаметр не менее 9,0 мм, рабочая длина не менее 290 мм, многоразовый -1 шт, Компактор градуированный, оснащен каналом не менее 2,5 мм, диаметр не менее 10,0 мм, рабочая длина не менее 290 мм, многоразовый - 1 шт, Ретракционная гильза для извлечения компактора из костного канала,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4,5 мм, рабочая длина не менее 145 мм. Специальное покрытие TiN увеличивает срок службы сверла,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5,5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6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6,5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7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7,5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8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8,5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9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9,5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10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10,5 мм, рабочая длина не менее 145 мм, многоразовый - 1 шт, Сверло канюлированное с центральным каналом не менее 2,65 мм для использования с направляющей проволкой / спицей Киршнера. Диаметр образуемого канала не менее 11 мм, рабочая длина не менее 145 мм, многоразовый - 1 шт, Спица Киршнера спиральная, без ушка для нити, диаметр не менее 2,5 мм общая длина не менее 310 мм, многоразовая - 1шт, Спица Киршнера спиральная, с ушком для нити, диаметр не менее 2,5 мм общая длина не менее 430 мм, многоразовый - 1 шт, </t>
    </r>
    <r>
      <rPr>
        <sz val="13"/>
        <color rgb="FF000000"/>
        <rFont val="Times New Roman"/>
        <family val="1"/>
        <charset val="204"/>
      </rPr>
      <t>нитиноловый проволочный проводник, диамер не менее 1,2 мм, общая длина не менее 350 мм. Многоразовый - 1 шт, толкатель прямой, рабочая длина не менее 110 мм - 1 шт, Толкатель прямой для пластики связок, диаметр не менее 6,0 мм, рабочая длина не менее 110 мм, многоразовый - 1 шт, Корзина для базового набора артроскопии коленного сустава ПКС/ЗКС, для стерилизации (паровые и низкотемпературные), хранения и транспортировки, с держателями инструментов, внутренние размеры (ШхВхГ): не менее 513х134х233мм, внешние размеры (ШхВхГ): не менее 549x150x250мм. Вариант 1 - 1 шт, Корзина для базового набора артроскопии коленного сустава ПКС/ЗКС, для стерилизации (паровые и низкотемпературные), хранения и транспортировки, с держателями инструментов, внутренние размеры (ШхВхГ): не менее 513х134х233мм, внешние размеры (ШхВхГ): не менее 549x150x250мм. Вариант 2 - 1 шт. Нестерильные, многоразовые. Устойчивы к коррозии, экстремальным температурам, не окисляются при воздействии дезинфицирующих жидкостей.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</si>
</sst>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_р_._-;\-* #,##0.00_р_._-;_-* &quot;-&quot;??_р_._-;_-@_-"/>
    <numFmt numFmtId="166" formatCode="#,##0.00;[Red]#,##0.00"/>
    <numFmt numFmtId="167" formatCode="#,##0.00\ _₽"/>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0"/>
      <name val="Times New Roman"/>
      <family val="1"/>
      <charset val="204"/>
    </font>
    <font>
      <sz val="14"/>
      <color theme="1"/>
      <name val="Times New Roman"/>
      <family val="1"/>
      <charset val="204"/>
    </font>
    <font>
      <sz val="16"/>
      <name val="Times New Roman"/>
      <family val="1"/>
      <charset val="204"/>
    </font>
    <font>
      <b/>
      <sz val="16"/>
      <name val="Times New Roman"/>
      <family val="1"/>
      <charset val="204"/>
    </font>
    <font>
      <sz val="14"/>
      <name val="Times New Roman"/>
      <family val="1"/>
      <charset val="204"/>
    </font>
    <font>
      <sz val="14"/>
      <color rgb="FF000000"/>
      <name val="Times New Roman"/>
      <family val="1"/>
      <charset val="204"/>
    </font>
    <font>
      <sz val="13"/>
      <color rgb="FF000000"/>
      <name val="Times New Roman"/>
      <family val="1"/>
      <charset val="204"/>
    </font>
    <font>
      <sz val="13"/>
      <color rgb="FFFF0000"/>
      <name val="Times New Roman"/>
      <family val="1"/>
      <charset val="204"/>
    </font>
    <font>
      <sz val="13"/>
      <name val="Times New Roman"/>
      <family val="1"/>
      <charset val="204"/>
    </font>
  </fonts>
  <fills count="3">
    <fill>
      <patternFill patternType="none"/>
    </fill>
    <fill>
      <patternFill patternType="gray125"/>
    </fill>
    <fill>
      <patternFill patternType="solid">
        <fgColor theme="0"/>
        <bgColor theme="0"/>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xf numFmtId="0" fontId="10" fillId="0" borderId="0"/>
  </cellStyleXfs>
  <cellXfs count="62">
    <xf numFmtId="0" fontId="0" fillId="0" borderId="0" xfId="0"/>
    <xf numFmtId="164" fontId="16" fillId="0" borderId="0" xfId="17" applyFont="1" applyFill="1" applyBorder="1" applyAlignment="1">
      <alignment vertical="center"/>
    </xf>
    <xf numFmtId="164" fontId="16" fillId="0" borderId="0" xfId="17" applyFont="1" applyFill="1" applyBorder="1" applyAlignment="1">
      <alignment horizontal="right" vertical="center"/>
    </xf>
    <xf numFmtId="164" fontId="16" fillId="0" borderId="0" xfId="17" applyFont="1" applyFill="1" applyBorder="1" applyAlignment="1">
      <alignment horizontal="center" vertical="center" wrapText="1"/>
    </xf>
    <xf numFmtId="0" fontId="16" fillId="0" borderId="0" xfId="0" applyFont="1" applyAlignment="1">
      <alignment horizontal="center" vertical="center"/>
    </xf>
    <xf numFmtId="166" fontId="16" fillId="0" borderId="0" xfId="0" applyNumberFormat="1" applyFont="1" applyAlignment="1">
      <alignment horizontal="center" vertical="center"/>
    </xf>
    <xf numFmtId="3" fontId="16" fillId="0" borderId="0" xfId="0" applyNumberFormat="1"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7" fillId="0" borderId="0" xfId="0" applyFont="1" applyAlignment="1">
      <alignment vertical="center" wrapText="1"/>
    </xf>
    <xf numFmtId="0" fontId="19" fillId="0" borderId="0" xfId="0" applyFont="1" applyAlignment="1">
      <alignment horizontal="center" vertical="center"/>
    </xf>
    <xf numFmtId="166" fontId="19" fillId="0" borderId="0" xfId="0" applyNumberFormat="1" applyFont="1" applyAlignment="1">
      <alignment horizontal="center" vertical="center"/>
    </xf>
    <xf numFmtId="3" fontId="19" fillId="0" borderId="0" xfId="0" applyNumberFormat="1" applyFont="1" applyAlignment="1">
      <alignment horizontal="center" vertical="center"/>
    </xf>
    <xf numFmtId="164" fontId="19" fillId="0" borderId="0" xfId="17" applyFont="1" applyFill="1" applyBorder="1" applyAlignment="1">
      <alignment horizontal="center" vertical="center"/>
    </xf>
    <xf numFmtId="164" fontId="19" fillId="0" borderId="0" xfId="17" applyFont="1" applyFill="1" applyBorder="1" applyAlignment="1">
      <alignment horizontal="right" vertical="center"/>
    </xf>
    <xf numFmtId="0" fontId="19" fillId="0" borderId="0" xfId="0" applyFont="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xf>
    <xf numFmtId="164" fontId="20" fillId="0" borderId="1" xfId="17" applyFont="1" applyFill="1" applyBorder="1" applyAlignment="1">
      <alignment horizontal="right" vertical="center"/>
    </xf>
    <xf numFmtId="0" fontId="18" fillId="2" borderId="3" xfId="0" applyFont="1" applyFill="1" applyBorder="1" applyAlignment="1">
      <alignment vertical="center" wrapText="1"/>
    </xf>
    <xf numFmtId="0" fontId="18" fillId="2" borderId="0" xfId="0" applyFont="1" applyFill="1" applyAlignment="1">
      <alignment vertical="center" wrapText="1"/>
    </xf>
    <xf numFmtId="0" fontId="20" fillId="0" borderId="4" xfId="0" applyFont="1" applyBorder="1" applyAlignment="1">
      <alignment vertical="center"/>
    </xf>
    <xf numFmtId="167" fontId="20" fillId="0" borderId="4" xfId="17" applyNumberFormat="1" applyFont="1" applyFill="1" applyBorder="1" applyAlignment="1">
      <alignment horizontal="right" vertical="center"/>
    </xf>
    <xf numFmtId="0" fontId="18" fillId="2" borderId="3" xfId="0" applyFont="1" applyFill="1" applyBorder="1" applyAlignment="1">
      <alignment horizontal="left" vertical="center" wrapText="1"/>
    </xf>
    <xf numFmtId="0" fontId="18" fillId="2" borderId="0" xfId="0" applyFont="1" applyFill="1" applyBorder="1" applyAlignment="1">
      <alignment horizontal="left" vertical="center" wrapText="1"/>
    </xf>
    <xf numFmtId="3" fontId="20" fillId="0" borderId="1" xfId="0" applyNumberFormat="1" applyFont="1" applyBorder="1" applyAlignment="1">
      <alignment horizontal="center" vertical="center" wrapText="1"/>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164" fontId="20" fillId="0" borderId="0" xfId="17" applyFont="1" applyFill="1" applyBorder="1" applyAlignment="1">
      <alignment horizontal="center"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4" fontId="20" fillId="0" borderId="1" xfId="6" applyNumberFormat="1" applyFont="1" applyBorder="1" applyAlignment="1">
      <alignment horizontal="center" vertical="center" wrapText="1"/>
    </xf>
    <xf numFmtId="4" fontId="20" fillId="0" borderId="2" xfId="6" applyNumberFormat="1" applyFont="1" applyBorder="1" applyAlignment="1">
      <alignment horizontal="center" vertical="center" wrapText="1"/>
    </xf>
    <xf numFmtId="164" fontId="20" fillId="0" borderId="1" xfId="17" applyFont="1" applyFill="1" applyBorder="1" applyAlignment="1">
      <alignment horizontal="center" vertical="center" wrapText="1"/>
    </xf>
    <xf numFmtId="164" fontId="20" fillId="0" borderId="2" xfId="17" applyFont="1" applyFill="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4" xfId="0" applyFont="1" applyBorder="1" applyAlignment="1">
      <alignment horizontal="center" vertical="center" wrapText="1"/>
    </xf>
    <xf numFmtId="0" fontId="19" fillId="0" borderId="0" xfId="0" applyFont="1" applyAlignment="1">
      <alignment horizontal="right" vertical="center"/>
    </xf>
    <xf numFmtId="0" fontId="22" fillId="0" borderId="2"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 xfId="0" applyFont="1" applyBorder="1" applyAlignment="1">
      <alignment horizontal="center" vertical="center"/>
    </xf>
    <xf numFmtId="0" fontId="22" fillId="0" borderId="8" xfId="0" applyFont="1" applyBorder="1" applyAlignment="1">
      <alignment horizontal="center" vertical="center"/>
    </xf>
    <xf numFmtId="3" fontId="21" fillId="0" borderId="2" xfId="0" applyNumberFormat="1" applyFont="1" applyBorder="1" applyAlignment="1">
      <alignment horizontal="center" vertical="center" wrapText="1"/>
    </xf>
    <xf numFmtId="3" fontId="21" fillId="0" borderId="8" xfId="0" applyNumberFormat="1" applyFont="1" applyBorder="1" applyAlignment="1">
      <alignment horizontal="center" vertical="center" wrapText="1"/>
    </xf>
    <xf numFmtId="3" fontId="21" fillId="0" borderId="4"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167" fontId="23" fillId="0" borderId="1" xfId="0" applyNumberFormat="1" applyFont="1" applyBorder="1" applyAlignment="1">
      <alignment horizontal="center" vertical="center"/>
    </xf>
    <xf numFmtId="3"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167" fontId="22" fillId="0" borderId="2" xfId="0" applyNumberFormat="1" applyFont="1" applyBorder="1" applyAlignment="1">
      <alignment horizontal="center" vertical="center"/>
    </xf>
    <xf numFmtId="167" fontId="22" fillId="0" borderId="8" xfId="0" applyNumberFormat="1" applyFont="1" applyBorder="1" applyAlignment="1">
      <alignment horizontal="center" vertical="center"/>
    </xf>
    <xf numFmtId="0" fontId="22" fillId="0" borderId="2" xfId="0" applyFont="1" applyBorder="1" applyAlignment="1">
      <alignment vertical="center" wrapText="1"/>
    </xf>
    <xf numFmtId="0" fontId="22" fillId="0" borderId="8" xfId="0" applyFont="1" applyBorder="1" applyAlignment="1">
      <alignment vertical="center" wrapText="1"/>
    </xf>
  </cellXfs>
  <cellStyles count="124">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24" xfId="123" xr:uid="{E686DCD7-4AD3-4B30-9C68-134F6934AD69}"/>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0"/>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12</xdr:row>
      <xdr:rowOff>0</xdr:rowOff>
    </xdr:from>
    <xdr:ext cx="254793" cy="178594"/>
    <xdr:sp macro="" textlink="">
      <xdr:nvSpPr>
        <xdr:cNvPr id="2" name="TextBox 1">
          <a:extLst>
            <a:ext uri="{FF2B5EF4-FFF2-40B4-BE49-F238E27FC236}">
              <a16:creationId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3" name="TextBox 2">
          <a:extLst>
            <a:ext uri="{FF2B5EF4-FFF2-40B4-BE49-F238E27FC236}">
              <a16:creationId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 name="TextBox 3">
          <a:extLst>
            <a:ext uri="{FF2B5EF4-FFF2-40B4-BE49-F238E27FC236}">
              <a16:creationId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5" name="TextBox 4">
          <a:extLst>
            <a:ext uri="{FF2B5EF4-FFF2-40B4-BE49-F238E27FC236}">
              <a16:creationId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6" name="TextBox 5">
          <a:extLst>
            <a:ext uri="{FF2B5EF4-FFF2-40B4-BE49-F238E27FC236}">
              <a16:creationId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7" name="TextBox 6">
          <a:extLst>
            <a:ext uri="{FF2B5EF4-FFF2-40B4-BE49-F238E27FC236}">
              <a16:creationId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8" name="TextBox 7">
          <a:extLst>
            <a:ext uri="{FF2B5EF4-FFF2-40B4-BE49-F238E27FC236}">
              <a16:creationId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9" name="TextBox 8">
          <a:extLst>
            <a:ext uri="{FF2B5EF4-FFF2-40B4-BE49-F238E27FC236}">
              <a16:creationId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 name="TextBox 9">
          <a:extLst>
            <a:ext uri="{FF2B5EF4-FFF2-40B4-BE49-F238E27FC236}">
              <a16:creationId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 name="TextBox 10">
          <a:extLst>
            <a:ext uri="{FF2B5EF4-FFF2-40B4-BE49-F238E27FC236}">
              <a16:creationId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 name="TextBox 11">
          <a:extLst>
            <a:ext uri="{FF2B5EF4-FFF2-40B4-BE49-F238E27FC236}">
              <a16:creationId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 name="TextBox 12">
          <a:extLst>
            <a:ext uri="{FF2B5EF4-FFF2-40B4-BE49-F238E27FC236}">
              <a16:creationId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 name="TextBox 13">
          <a:extLst>
            <a:ext uri="{FF2B5EF4-FFF2-40B4-BE49-F238E27FC236}">
              <a16:creationId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5" name="TextBox 14">
          <a:extLst>
            <a:ext uri="{FF2B5EF4-FFF2-40B4-BE49-F238E27FC236}">
              <a16:creationId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6" name="TextBox 15">
          <a:extLst>
            <a:ext uri="{FF2B5EF4-FFF2-40B4-BE49-F238E27FC236}">
              <a16:creationId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7" name="TextBox 16">
          <a:extLst>
            <a:ext uri="{FF2B5EF4-FFF2-40B4-BE49-F238E27FC236}">
              <a16:creationId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8" name="TextBox 17">
          <a:extLst>
            <a:ext uri="{FF2B5EF4-FFF2-40B4-BE49-F238E27FC236}">
              <a16:creationId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9" name="TextBox 18">
          <a:extLst>
            <a:ext uri="{FF2B5EF4-FFF2-40B4-BE49-F238E27FC236}">
              <a16:creationId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0" name="TextBox 19">
          <a:extLst>
            <a:ext uri="{FF2B5EF4-FFF2-40B4-BE49-F238E27FC236}">
              <a16:creationId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1" name="TextBox 20">
          <a:extLst>
            <a:ext uri="{FF2B5EF4-FFF2-40B4-BE49-F238E27FC236}">
              <a16:creationId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2" name="TextBox 21">
          <a:extLst>
            <a:ext uri="{FF2B5EF4-FFF2-40B4-BE49-F238E27FC236}">
              <a16:creationId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3" name="TextBox 22">
          <a:extLst>
            <a:ext uri="{FF2B5EF4-FFF2-40B4-BE49-F238E27FC236}">
              <a16:creationId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4" name="TextBox 23">
          <a:extLst>
            <a:ext uri="{FF2B5EF4-FFF2-40B4-BE49-F238E27FC236}">
              <a16:creationId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5" name="TextBox 24">
          <a:extLst>
            <a:ext uri="{FF2B5EF4-FFF2-40B4-BE49-F238E27FC236}">
              <a16:creationId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6" name="TextBox 25">
          <a:extLst>
            <a:ext uri="{FF2B5EF4-FFF2-40B4-BE49-F238E27FC236}">
              <a16:creationId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7" name="TextBox 26">
          <a:extLst>
            <a:ext uri="{FF2B5EF4-FFF2-40B4-BE49-F238E27FC236}">
              <a16:creationId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8" name="TextBox 27">
          <a:extLst>
            <a:ext uri="{FF2B5EF4-FFF2-40B4-BE49-F238E27FC236}">
              <a16:creationId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29" name="TextBox 28">
          <a:extLst>
            <a:ext uri="{FF2B5EF4-FFF2-40B4-BE49-F238E27FC236}">
              <a16:creationId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0" name="TextBox 29">
          <a:extLst>
            <a:ext uri="{FF2B5EF4-FFF2-40B4-BE49-F238E27FC236}">
              <a16:creationId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1" name="TextBox 30">
          <a:extLst>
            <a:ext uri="{FF2B5EF4-FFF2-40B4-BE49-F238E27FC236}">
              <a16:creationId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2" name="TextBox 31">
          <a:extLst>
            <a:ext uri="{FF2B5EF4-FFF2-40B4-BE49-F238E27FC236}">
              <a16:creationId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3" name="TextBox 32">
          <a:extLst>
            <a:ext uri="{FF2B5EF4-FFF2-40B4-BE49-F238E27FC236}">
              <a16:creationId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 name="TextBox 33">
          <a:extLst>
            <a:ext uri="{FF2B5EF4-FFF2-40B4-BE49-F238E27FC236}">
              <a16:creationId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 name="TextBox 34">
          <a:extLst>
            <a:ext uri="{FF2B5EF4-FFF2-40B4-BE49-F238E27FC236}">
              <a16:creationId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 name="TextBox 35">
          <a:extLst>
            <a:ext uri="{FF2B5EF4-FFF2-40B4-BE49-F238E27FC236}">
              <a16:creationId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7" name="TextBox 36">
          <a:extLst>
            <a:ext uri="{FF2B5EF4-FFF2-40B4-BE49-F238E27FC236}">
              <a16:creationId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8" name="TextBox 37">
          <a:extLst>
            <a:ext uri="{FF2B5EF4-FFF2-40B4-BE49-F238E27FC236}">
              <a16:creationId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9" name="TextBox 38">
          <a:extLst>
            <a:ext uri="{FF2B5EF4-FFF2-40B4-BE49-F238E27FC236}">
              <a16:creationId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0" name="TextBox 39">
          <a:extLst>
            <a:ext uri="{FF2B5EF4-FFF2-40B4-BE49-F238E27FC236}">
              <a16:creationId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1" name="TextBox 40">
          <a:extLst>
            <a:ext uri="{FF2B5EF4-FFF2-40B4-BE49-F238E27FC236}">
              <a16:creationId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2" name="TextBox 41">
          <a:extLst>
            <a:ext uri="{FF2B5EF4-FFF2-40B4-BE49-F238E27FC236}">
              <a16:creationId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3" name="TextBox 42">
          <a:extLst>
            <a:ext uri="{FF2B5EF4-FFF2-40B4-BE49-F238E27FC236}">
              <a16:creationId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4" name="TextBox 43">
          <a:extLst>
            <a:ext uri="{FF2B5EF4-FFF2-40B4-BE49-F238E27FC236}">
              <a16:creationId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5" name="TextBox 44">
          <a:extLst>
            <a:ext uri="{FF2B5EF4-FFF2-40B4-BE49-F238E27FC236}">
              <a16:creationId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6" name="TextBox 45">
          <a:extLst>
            <a:ext uri="{FF2B5EF4-FFF2-40B4-BE49-F238E27FC236}">
              <a16:creationId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7" name="TextBox 46">
          <a:extLst>
            <a:ext uri="{FF2B5EF4-FFF2-40B4-BE49-F238E27FC236}">
              <a16:creationId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8" name="TextBox 47">
          <a:extLst>
            <a:ext uri="{FF2B5EF4-FFF2-40B4-BE49-F238E27FC236}">
              <a16:creationId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49" name="TextBox 48">
          <a:extLst>
            <a:ext uri="{FF2B5EF4-FFF2-40B4-BE49-F238E27FC236}">
              <a16:creationId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0" name="TextBox 49">
          <a:extLst>
            <a:ext uri="{FF2B5EF4-FFF2-40B4-BE49-F238E27FC236}">
              <a16:creationId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1" name="TextBox 50">
          <a:extLst>
            <a:ext uri="{FF2B5EF4-FFF2-40B4-BE49-F238E27FC236}">
              <a16:creationId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2" name="TextBox 51">
          <a:extLst>
            <a:ext uri="{FF2B5EF4-FFF2-40B4-BE49-F238E27FC236}">
              <a16:creationId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3" name="TextBox 52">
          <a:extLst>
            <a:ext uri="{FF2B5EF4-FFF2-40B4-BE49-F238E27FC236}">
              <a16:creationId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4" name="TextBox 53">
          <a:extLst>
            <a:ext uri="{FF2B5EF4-FFF2-40B4-BE49-F238E27FC236}">
              <a16:creationId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5" name="TextBox 54">
          <a:extLst>
            <a:ext uri="{FF2B5EF4-FFF2-40B4-BE49-F238E27FC236}">
              <a16:creationId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6" name="TextBox 55">
          <a:extLst>
            <a:ext uri="{FF2B5EF4-FFF2-40B4-BE49-F238E27FC236}">
              <a16:creationId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7" name="TextBox 56">
          <a:extLst>
            <a:ext uri="{FF2B5EF4-FFF2-40B4-BE49-F238E27FC236}">
              <a16:creationId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8" name="TextBox 57">
          <a:extLst>
            <a:ext uri="{FF2B5EF4-FFF2-40B4-BE49-F238E27FC236}">
              <a16:creationId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59" name="TextBox 58">
          <a:extLst>
            <a:ext uri="{FF2B5EF4-FFF2-40B4-BE49-F238E27FC236}">
              <a16:creationId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0" name="TextBox 59">
          <a:extLst>
            <a:ext uri="{FF2B5EF4-FFF2-40B4-BE49-F238E27FC236}">
              <a16:creationId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1" name="TextBox 60">
          <a:extLst>
            <a:ext uri="{FF2B5EF4-FFF2-40B4-BE49-F238E27FC236}">
              <a16:creationId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2" name="TextBox 61">
          <a:extLst>
            <a:ext uri="{FF2B5EF4-FFF2-40B4-BE49-F238E27FC236}">
              <a16:creationId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3" name="TextBox 62">
          <a:extLst>
            <a:ext uri="{FF2B5EF4-FFF2-40B4-BE49-F238E27FC236}">
              <a16:creationId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4" name="TextBox 63">
          <a:extLst>
            <a:ext uri="{FF2B5EF4-FFF2-40B4-BE49-F238E27FC236}">
              <a16:creationId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5" name="TextBox 64">
          <a:extLst>
            <a:ext uri="{FF2B5EF4-FFF2-40B4-BE49-F238E27FC236}">
              <a16:creationId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6" name="TextBox 65">
          <a:extLst>
            <a:ext uri="{FF2B5EF4-FFF2-40B4-BE49-F238E27FC236}">
              <a16:creationId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7" name="TextBox 66">
          <a:extLst>
            <a:ext uri="{FF2B5EF4-FFF2-40B4-BE49-F238E27FC236}">
              <a16:creationId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8" name="TextBox 67">
          <a:extLst>
            <a:ext uri="{FF2B5EF4-FFF2-40B4-BE49-F238E27FC236}">
              <a16:creationId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69" name="TextBox 68">
          <a:extLst>
            <a:ext uri="{FF2B5EF4-FFF2-40B4-BE49-F238E27FC236}">
              <a16:creationId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0" name="TextBox 69">
          <a:extLst>
            <a:ext uri="{FF2B5EF4-FFF2-40B4-BE49-F238E27FC236}">
              <a16:creationId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1" name="TextBox 70">
          <a:extLst>
            <a:ext uri="{FF2B5EF4-FFF2-40B4-BE49-F238E27FC236}">
              <a16:creationId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2" name="TextBox 71">
          <a:extLst>
            <a:ext uri="{FF2B5EF4-FFF2-40B4-BE49-F238E27FC236}">
              <a16:creationId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3" name="TextBox 72">
          <a:extLst>
            <a:ext uri="{FF2B5EF4-FFF2-40B4-BE49-F238E27FC236}">
              <a16:creationId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4" name="TextBox 73">
          <a:extLst>
            <a:ext uri="{FF2B5EF4-FFF2-40B4-BE49-F238E27FC236}">
              <a16:creationId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5" name="TextBox 74">
          <a:extLst>
            <a:ext uri="{FF2B5EF4-FFF2-40B4-BE49-F238E27FC236}">
              <a16:creationId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6" name="TextBox 75">
          <a:extLst>
            <a:ext uri="{FF2B5EF4-FFF2-40B4-BE49-F238E27FC236}">
              <a16:creationId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7" name="TextBox 76">
          <a:extLst>
            <a:ext uri="{FF2B5EF4-FFF2-40B4-BE49-F238E27FC236}">
              <a16:creationId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8" name="TextBox 77">
          <a:extLst>
            <a:ext uri="{FF2B5EF4-FFF2-40B4-BE49-F238E27FC236}">
              <a16:creationId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79" name="TextBox 78">
          <a:extLst>
            <a:ext uri="{FF2B5EF4-FFF2-40B4-BE49-F238E27FC236}">
              <a16:creationId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0" name="TextBox 79">
          <a:extLst>
            <a:ext uri="{FF2B5EF4-FFF2-40B4-BE49-F238E27FC236}">
              <a16:creationId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1" name="TextBox 80">
          <a:extLst>
            <a:ext uri="{FF2B5EF4-FFF2-40B4-BE49-F238E27FC236}">
              <a16:creationId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2" name="TextBox 81">
          <a:extLst>
            <a:ext uri="{FF2B5EF4-FFF2-40B4-BE49-F238E27FC236}">
              <a16:creationId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3" name="TextBox 82">
          <a:extLst>
            <a:ext uri="{FF2B5EF4-FFF2-40B4-BE49-F238E27FC236}">
              <a16:creationId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4" name="TextBox 83">
          <a:extLst>
            <a:ext uri="{FF2B5EF4-FFF2-40B4-BE49-F238E27FC236}">
              <a16:creationId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5" name="TextBox 84">
          <a:extLst>
            <a:ext uri="{FF2B5EF4-FFF2-40B4-BE49-F238E27FC236}">
              <a16:creationId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6" name="TextBox 85">
          <a:extLst>
            <a:ext uri="{FF2B5EF4-FFF2-40B4-BE49-F238E27FC236}">
              <a16:creationId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7" name="TextBox 86">
          <a:extLst>
            <a:ext uri="{FF2B5EF4-FFF2-40B4-BE49-F238E27FC236}">
              <a16:creationId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88" name="TextBox 87">
          <a:extLst>
            <a:ext uri="{FF2B5EF4-FFF2-40B4-BE49-F238E27FC236}">
              <a16:creationId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9" name="TextBox 88">
          <a:extLst>
            <a:ext uri="{FF2B5EF4-FFF2-40B4-BE49-F238E27FC236}">
              <a16:creationId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0" name="TextBox 89">
          <a:extLst>
            <a:ext uri="{FF2B5EF4-FFF2-40B4-BE49-F238E27FC236}">
              <a16:creationId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1" name="TextBox 90">
          <a:extLst>
            <a:ext uri="{FF2B5EF4-FFF2-40B4-BE49-F238E27FC236}">
              <a16:creationId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2" name="TextBox 91">
          <a:extLst>
            <a:ext uri="{FF2B5EF4-FFF2-40B4-BE49-F238E27FC236}">
              <a16:creationId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3" name="TextBox 92">
          <a:extLst>
            <a:ext uri="{FF2B5EF4-FFF2-40B4-BE49-F238E27FC236}">
              <a16:creationId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4" name="TextBox 93">
          <a:extLst>
            <a:ext uri="{FF2B5EF4-FFF2-40B4-BE49-F238E27FC236}">
              <a16:creationId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95" name="TextBox 94">
          <a:extLst>
            <a:ext uri="{FF2B5EF4-FFF2-40B4-BE49-F238E27FC236}">
              <a16:creationId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6" name="TextBox 95">
          <a:extLst>
            <a:ext uri="{FF2B5EF4-FFF2-40B4-BE49-F238E27FC236}">
              <a16:creationId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7" name="TextBox 96">
          <a:extLst>
            <a:ext uri="{FF2B5EF4-FFF2-40B4-BE49-F238E27FC236}">
              <a16:creationId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8" name="TextBox 97">
          <a:extLst>
            <a:ext uri="{FF2B5EF4-FFF2-40B4-BE49-F238E27FC236}">
              <a16:creationId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99" name="TextBox 98">
          <a:extLst>
            <a:ext uri="{FF2B5EF4-FFF2-40B4-BE49-F238E27FC236}">
              <a16:creationId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0" name="TextBox 99">
          <a:extLst>
            <a:ext uri="{FF2B5EF4-FFF2-40B4-BE49-F238E27FC236}">
              <a16:creationId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01" name="TextBox 100">
          <a:extLst>
            <a:ext uri="{FF2B5EF4-FFF2-40B4-BE49-F238E27FC236}">
              <a16:creationId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2" name="TextBox 101">
          <a:extLst>
            <a:ext uri="{FF2B5EF4-FFF2-40B4-BE49-F238E27FC236}">
              <a16:creationId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3" name="TextBox 102">
          <a:extLst>
            <a:ext uri="{FF2B5EF4-FFF2-40B4-BE49-F238E27FC236}">
              <a16:creationId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4" name="TextBox 103">
          <a:extLst>
            <a:ext uri="{FF2B5EF4-FFF2-40B4-BE49-F238E27FC236}">
              <a16:creationId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5" name="TextBox 104">
          <a:extLst>
            <a:ext uri="{FF2B5EF4-FFF2-40B4-BE49-F238E27FC236}">
              <a16:creationId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6" name="TextBox 105">
          <a:extLst>
            <a:ext uri="{FF2B5EF4-FFF2-40B4-BE49-F238E27FC236}">
              <a16:creationId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7" name="TextBox 106">
          <a:extLst>
            <a:ext uri="{FF2B5EF4-FFF2-40B4-BE49-F238E27FC236}">
              <a16:creationId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08" name="TextBox 107">
          <a:extLst>
            <a:ext uri="{FF2B5EF4-FFF2-40B4-BE49-F238E27FC236}">
              <a16:creationId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09" name="TextBox 108">
          <a:extLst>
            <a:ext uri="{FF2B5EF4-FFF2-40B4-BE49-F238E27FC236}">
              <a16:creationId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0" name="TextBox 109">
          <a:extLst>
            <a:ext uri="{FF2B5EF4-FFF2-40B4-BE49-F238E27FC236}">
              <a16:creationId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1" name="TextBox 110">
          <a:extLst>
            <a:ext uri="{FF2B5EF4-FFF2-40B4-BE49-F238E27FC236}">
              <a16:creationId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2" name="TextBox 111">
          <a:extLst>
            <a:ext uri="{FF2B5EF4-FFF2-40B4-BE49-F238E27FC236}">
              <a16:creationId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3" name="TextBox 112">
          <a:extLst>
            <a:ext uri="{FF2B5EF4-FFF2-40B4-BE49-F238E27FC236}">
              <a16:creationId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4" name="TextBox 113">
          <a:extLst>
            <a:ext uri="{FF2B5EF4-FFF2-40B4-BE49-F238E27FC236}">
              <a16:creationId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5" name="TextBox 114">
          <a:extLst>
            <a:ext uri="{FF2B5EF4-FFF2-40B4-BE49-F238E27FC236}">
              <a16:creationId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6" name="TextBox 115">
          <a:extLst>
            <a:ext uri="{FF2B5EF4-FFF2-40B4-BE49-F238E27FC236}">
              <a16:creationId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7" name="TextBox 116">
          <a:extLst>
            <a:ext uri="{FF2B5EF4-FFF2-40B4-BE49-F238E27FC236}">
              <a16:creationId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8" name="TextBox 117">
          <a:extLst>
            <a:ext uri="{FF2B5EF4-FFF2-40B4-BE49-F238E27FC236}">
              <a16:creationId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19" name="TextBox 118">
          <a:extLst>
            <a:ext uri="{FF2B5EF4-FFF2-40B4-BE49-F238E27FC236}">
              <a16:creationId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0" name="TextBox 119">
          <a:extLst>
            <a:ext uri="{FF2B5EF4-FFF2-40B4-BE49-F238E27FC236}">
              <a16:creationId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21" name="TextBox 120">
          <a:extLst>
            <a:ext uri="{FF2B5EF4-FFF2-40B4-BE49-F238E27FC236}">
              <a16:creationId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2" name="TextBox 121">
          <a:extLst>
            <a:ext uri="{FF2B5EF4-FFF2-40B4-BE49-F238E27FC236}">
              <a16:creationId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3" name="TextBox 122">
          <a:extLst>
            <a:ext uri="{FF2B5EF4-FFF2-40B4-BE49-F238E27FC236}">
              <a16:creationId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4" name="TextBox 123">
          <a:extLst>
            <a:ext uri="{FF2B5EF4-FFF2-40B4-BE49-F238E27FC236}">
              <a16:creationId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5" name="TextBox 124">
          <a:extLst>
            <a:ext uri="{FF2B5EF4-FFF2-40B4-BE49-F238E27FC236}">
              <a16:creationId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6" name="TextBox 125">
          <a:extLst>
            <a:ext uri="{FF2B5EF4-FFF2-40B4-BE49-F238E27FC236}">
              <a16:creationId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7" name="TextBox 126">
          <a:extLst>
            <a:ext uri="{FF2B5EF4-FFF2-40B4-BE49-F238E27FC236}">
              <a16:creationId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8" name="TextBox 127">
          <a:extLst>
            <a:ext uri="{FF2B5EF4-FFF2-40B4-BE49-F238E27FC236}">
              <a16:creationId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29" name="TextBox 128">
          <a:extLst>
            <a:ext uri="{FF2B5EF4-FFF2-40B4-BE49-F238E27FC236}">
              <a16:creationId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0" name="TextBox 129">
          <a:extLst>
            <a:ext uri="{FF2B5EF4-FFF2-40B4-BE49-F238E27FC236}">
              <a16:creationId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1" name="TextBox 130">
          <a:extLst>
            <a:ext uri="{FF2B5EF4-FFF2-40B4-BE49-F238E27FC236}">
              <a16:creationId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2" name="TextBox 131">
          <a:extLst>
            <a:ext uri="{FF2B5EF4-FFF2-40B4-BE49-F238E27FC236}">
              <a16:creationId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3" name="TextBox 132">
          <a:extLst>
            <a:ext uri="{FF2B5EF4-FFF2-40B4-BE49-F238E27FC236}">
              <a16:creationId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34" name="TextBox 133">
          <a:extLst>
            <a:ext uri="{FF2B5EF4-FFF2-40B4-BE49-F238E27FC236}">
              <a16:creationId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5" name="TextBox 134">
          <a:extLst>
            <a:ext uri="{FF2B5EF4-FFF2-40B4-BE49-F238E27FC236}">
              <a16:creationId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6" name="TextBox 135">
          <a:extLst>
            <a:ext uri="{FF2B5EF4-FFF2-40B4-BE49-F238E27FC236}">
              <a16:creationId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7" name="TextBox 136">
          <a:extLst>
            <a:ext uri="{FF2B5EF4-FFF2-40B4-BE49-F238E27FC236}">
              <a16:creationId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8" name="TextBox 137">
          <a:extLst>
            <a:ext uri="{FF2B5EF4-FFF2-40B4-BE49-F238E27FC236}">
              <a16:creationId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39" name="TextBox 138">
          <a:extLst>
            <a:ext uri="{FF2B5EF4-FFF2-40B4-BE49-F238E27FC236}">
              <a16:creationId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0" name="TextBox 139">
          <a:extLst>
            <a:ext uri="{FF2B5EF4-FFF2-40B4-BE49-F238E27FC236}">
              <a16:creationId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1" name="TextBox 140">
          <a:extLst>
            <a:ext uri="{FF2B5EF4-FFF2-40B4-BE49-F238E27FC236}">
              <a16:creationId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2" name="TextBox 141">
          <a:extLst>
            <a:ext uri="{FF2B5EF4-FFF2-40B4-BE49-F238E27FC236}">
              <a16:creationId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3" name="TextBox 142">
          <a:extLst>
            <a:ext uri="{FF2B5EF4-FFF2-40B4-BE49-F238E27FC236}">
              <a16:creationId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4" name="TextBox 143">
          <a:extLst>
            <a:ext uri="{FF2B5EF4-FFF2-40B4-BE49-F238E27FC236}">
              <a16:creationId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5" name="TextBox 144">
          <a:extLst>
            <a:ext uri="{FF2B5EF4-FFF2-40B4-BE49-F238E27FC236}">
              <a16:creationId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6" name="TextBox 145">
          <a:extLst>
            <a:ext uri="{FF2B5EF4-FFF2-40B4-BE49-F238E27FC236}">
              <a16:creationId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47" name="TextBox 146">
          <a:extLst>
            <a:ext uri="{FF2B5EF4-FFF2-40B4-BE49-F238E27FC236}">
              <a16:creationId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8" name="TextBox 147">
          <a:extLst>
            <a:ext uri="{FF2B5EF4-FFF2-40B4-BE49-F238E27FC236}">
              <a16:creationId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49" name="TextBox 148">
          <a:extLst>
            <a:ext uri="{FF2B5EF4-FFF2-40B4-BE49-F238E27FC236}">
              <a16:creationId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0" name="TextBox 149">
          <a:extLst>
            <a:ext uri="{FF2B5EF4-FFF2-40B4-BE49-F238E27FC236}">
              <a16:creationId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1" name="TextBox 150">
          <a:extLst>
            <a:ext uri="{FF2B5EF4-FFF2-40B4-BE49-F238E27FC236}">
              <a16:creationId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2" name="TextBox 151">
          <a:extLst>
            <a:ext uri="{FF2B5EF4-FFF2-40B4-BE49-F238E27FC236}">
              <a16:creationId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3" name="TextBox 152">
          <a:extLst>
            <a:ext uri="{FF2B5EF4-FFF2-40B4-BE49-F238E27FC236}">
              <a16:creationId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4" name="TextBox 153">
          <a:extLst>
            <a:ext uri="{FF2B5EF4-FFF2-40B4-BE49-F238E27FC236}">
              <a16:creationId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5" name="TextBox 154">
          <a:extLst>
            <a:ext uri="{FF2B5EF4-FFF2-40B4-BE49-F238E27FC236}">
              <a16:creationId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6" name="TextBox 155">
          <a:extLst>
            <a:ext uri="{FF2B5EF4-FFF2-40B4-BE49-F238E27FC236}">
              <a16:creationId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7" name="TextBox 156">
          <a:extLst>
            <a:ext uri="{FF2B5EF4-FFF2-40B4-BE49-F238E27FC236}">
              <a16:creationId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8" name="TextBox 157">
          <a:extLst>
            <a:ext uri="{FF2B5EF4-FFF2-40B4-BE49-F238E27FC236}">
              <a16:creationId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59" name="TextBox 158">
          <a:extLst>
            <a:ext uri="{FF2B5EF4-FFF2-40B4-BE49-F238E27FC236}">
              <a16:creationId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60" name="TextBox 159">
          <a:extLst>
            <a:ext uri="{FF2B5EF4-FFF2-40B4-BE49-F238E27FC236}">
              <a16:creationId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1" name="TextBox 160">
          <a:extLst>
            <a:ext uri="{FF2B5EF4-FFF2-40B4-BE49-F238E27FC236}">
              <a16:creationId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2" name="TextBox 161">
          <a:extLst>
            <a:ext uri="{FF2B5EF4-FFF2-40B4-BE49-F238E27FC236}">
              <a16:creationId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3" name="TextBox 162">
          <a:extLst>
            <a:ext uri="{FF2B5EF4-FFF2-40B4-BE49-F238E27FC236}">
              <a16:creationId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4" name="TextBox 163">
          <a:extLst>
            <a:ext uri="{FF2B5EF4-FFF2-40B4-BE49-F238E27FC236}">
              <a16:creationId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5" name="TextBox 164">
          <a:extLst>
            <a:ext uri="{FF2B5EF4-FFF2-40B4-BE49-F238E27FC236}">
              <a16:creationId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6" name="TextBox 165">
          <a:extLst>
            <a:ext uri="{FF2B5EF4-FFF2-40B4-BE49-F238E27FC236}">
              <a16:creationId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7" name="TextBox 166">
          <a:extLst>
            <a:ext uri="{FF2B5EF4-FFF2-40B4-BE49-F238E27FC236}">
              <a16:creationId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8" name="TextBox 167">
          <a:extLst>
            <a:ext uri="{FF2B5EF4-FFF2-40B4-BE49-F238E27FC236}">
              <a16:creationId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69" name="TextBox 168">
          <a:extLst>
            <a:ext uri="{FF2B5EF4-FFF2-40B4-BE49-F238E27FC236}">
              <a16:creationId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0" name="TextBox 169">
          <a:extLst>
            <a:ext uri="{FF2B5EF4-FFF2-40B4-BE49-F238E27FC236}">
              <a16:creationId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1" name="TextBox 170">
          <a:extLst>
            <a:ext uri="{FF2B5EF4-FFF2-40B4-BE49-F238E27FC236}">
              <a16:creationId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2" name="TextBox 171">
          <a:extLst>
            <a:ext uri="{FF2B5EF4-FFF2-40B4-BE49-F238E27FC236}">
              <a16:creationId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73" name="TextBox 172">
          <a:extLst>
            <a:ext uri="{FF2B5EF4-FFF2-40B4-BE49-F238E27FC236}">
              <a16:creationId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4" name="TextBox 173">
          <a:extLst>
            <a:ext uri="{FF2B5EF4-FFF2-40B4-BE49-F238E27FC236}">
              <a16:creationId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5" name="TextBox 174">
          <a:extLst>
            <a:ext uri="{FF2B5EF4-FFF2-40B4-BE49-F238E27FC236}">
              <a16:creationId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6" name="TextBox 175">
          <a:extLst>
            <a:ext uri="{FF2B5EF4-FFF2-40B4-BE49-F238E27FC236}">
              <a16:creationId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7" name="TextBox 176">
          <a:extLst>
            <a:ext uri="{FF2B5EF4-FFF2-40B4-BE49-F238E27FC236}">
              <a16:creationId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8" name="TextBox 177">
          <a:extLst>
            <a:ext uri="{FF2B5EF4-FFF2-40B4-BE49-F238E27FC236}">
              <a16:creationId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79" name="TextBox 178">
          <a:extLst>
            <a:ext uri="{FF2B5EF4-FFF2-40B4-BE49-F238E27FC236}">
              <a16:creationId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0" name="TextBox 179">
          <a:extLst>
            <a:ext uri="{FF2B5EF4-FFF2-40B4-BE49-F238E27FC236}">
              <a16:creationId xmlns:a16="http://schemas.microsoft.com/office/drawing/2014/main"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1" name="TextBox 180">
          <a:extLst>
            <a:ext uri="{FF2B5EF4-FFF2-40B4-BE49-F238E27FC236}">
              <a16:creationId xmlns:a16="http://schemas.microsoft.com/office/drawing/2014/main"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2" name="TextBox 181">
          <a:extLst>
            <a:ext uri="{FF2B5EF4-FFF2-40B4-BE49-F238E27FC236}">
              <a16:creationId xmlns:a16="http://schemas.microsoft.com/office/drawing/2014/main"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3" name="TextBox 182">
          <a:extLst>
            <a:ext uri="{FF2B5EF4-FFF2-40B4-BE49-F238E27FC236}">
              <a16:creationId xmlns:a16="http://schemas.microsoft.com/office/drawing/2014/main"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4" name="TextBox 183">
          <a:extLst>
            <a:ext uri="{FF2B5EF4-FFF2-40B4-BE49-F238E27FC236}">
              <a16:creationId xmlns:a16="http://schemas.microsoft.com/office/drawing/2014/main"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5" name="TextBox 184">
          <a:extLst>
            <a:ext uri="{FF2B5EF4-FFF2-40B4-BE49-F238E27FC236}">
              <a16:creationId xmlns:a16="http://schemas.microsoft.com/office/drawing/2014/main"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86" name="TextBox 185">
          <a:extLst>
            <a:ext uri="{FF2B5EF4-FFF2-40B4-BE49-F238E27FC236}">
              <a16:creationId xmlns:a16="http://schemas.microsoft.com/office/drawing/2014/main"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7" name="TextBox 186">
          <a:extLst>
            <a:ext uri="{FF2B5EF4-FFF2-40B4-BE49-F238E27FC236}">
              <a16:creationId xmlns:a16="http://schemas.microsoft.com/office/drawing/2014/main"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 name="TextBox 187">
          <a:extLst>
            <a:ext uri="{FF2B5EF4-FFF2-40B4-BE49-F238E27FC236}">
              <a16:creationId xmlns:a16="http://schemas.microsoft.com/office/drawing/2014/main"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 name="TextBox 188">
          <a:extLst>
            <a:ext uri="{FF2B5EF4-FFF2-40B4-BE49-F238E27FC236}">
              <a16:creationId xmlns:a16="http://schemas.microsoft.com/office/drawing/2014/main"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0" name="TextBox 189">
          <a:extLst>
            <a:ext uri="{FF2B5EF4-FFF2-40B4-BE49-F238E27FC236}">
              <a16:creationId xmlns:a16="http://schemas.microsoft.com/office/drawing/2014/main"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 name="TextBox 190">
          <a:extLst>
            <a:ext uri="{FF2B5EF4-FFF2-40B4-BE49-F238E27FC236}">
              <a16:creationId xmlns:a16="http://schemas.microsoft.com/office/drawing/2014/main"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 name="TextBox 191">
          <a:extLst>
            <a:ext uri="{FF2B5EF4-FFF2-40B4-BE49-F238E27FC236}">
              <a16:creationId xmlns:a16="http://schemas.microsoft.com/office/drawing/2014/main"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3" name="TextBox 192">
          <a:extLst>
            <a:ext uri="{FF2B5EF4-FFF2-40B4-BE49-F238E27FC236}">
              <a16:creationId xmlns:a16="http://schemas.microsoft.com/office/drawing/2014/main"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4" name="TextBox 193">
          <a:extLst>
            <a:ext uri="{FF2B5EF4-FFF2-40B4-BE49-F238E27FC236}">
              <a16:creationId xmlns:a16="http://schemas.microsoft.com/office/drawing/2014/main"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5" name="TextBox 194">
          <a:extLst>
            <a:ext uri="{FF2B5EF4-FFF2-40B4-BE49-F238E27FC236}">
              <a16:creationId xmlns:a16="http://schemas.microsoft.com/office/drawing/2014/main"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6" name="TextBox 195">
          <a:extLst>
            <a:ext uri="{FF2B5EF4-FFF2-40B4-BE49-F238E27FC236}">
              <a16:creationId xmlns:a16="http://schemas.microsoft.com/office/drawing/2014/main"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7" name="TextBox 196">
          <a:extLst>
            <a:ext uri="{FF2B5EF4-FFF2-40B4-BE49-F238E27FC236}">
              <a16:creationId xmlns:a16="http://schemas.microsoft.com/office/drawing/2014/main"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198" name="TextBox 197">
          <a:extLst>
            <a:ext uri="{FF2B5EF4-FFF2-40B4-BE49-F238E27FC236}">
              <a16:creationId xmlns:a16="http://schemas.microsoft.com/office/drawing/2014/main"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199" name="TextBox 198">
          <a:extLst>
            <a:ext uri="{FF2B5EF4-FFF2-40B4-BE49-F238E27FC236}">
              <a16:creationId xmlns:a16="http://schemas.microsoft.com/office/drawing/2014/main"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0" name="TextBox 199">
          <a:extLst>
            <a:ext uri="{FF2B5EF4-FFF2-40B4-BE49-F238E27FC236}">
              <a16:creationId xmlns:a16="http://schemas.microsoft.com/office/drawing/2014/main"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1" name="TextBox 200">
          <a:extLst>
            <a:ext uri="{FF2B5EF4-FFF2-40B4-BE49-F238E27FC236}">
              <a16:creationId xmlns:a16="http://schemas.microsoft.com/office/drawing/2014/main"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2" name="TextBox 201">
          <a:extLst>
            <a:ext uri="{FF2B5EF4-FFF2-40B4-BE49-F238E27FC236}">
              <a16:creationId xmlns:a16="http://schemas.microsoft.com/office/drawing/2014/main"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3" name="TextBox 202">
          <a:extLst>
            <a:ext uri="{FF2B5EF4-FFF2-40B4-BE49-F238E27FC236}">
              <a16:creationId xmlns:a16="http://schemas.microsoft.com/office/drawing/2014/main"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4" name="TextBox 203">
          <a:extLst>
            <a:ext uri="{FF2B5EF4-FFF2-40B4-BE49-F238E27FC236}">
              <a16:creationId xmlns:a16="http://schemas.microsoft.com/office/drawing/2014/main"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05" name="TextBox 204">
          <a:extLst>
            <a:ext uri="{FF2B5EF4-FFF2-40B4-BE49-F238E27FC236}">
              <a16:creationId xmlns:a16="http://schemas.microsoft.com/office/drawing/2014/main"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6" name="TextBox 205">
          <a:extLst>
            <a:ext uri="{FF2B5EF4-FFF2-40B4-BE49-F238E27FC236}">
              <a16:creationId xmlns:a16="http://schemas.microsoft.com/office/drawing/2014/main"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 name="TextBox 206">
          <a:extLst>
            <a:ext uri="{FF2B5EF4-FFF2-40B4-BE49-F238E27FC236}">
              <a16:creationId xmlns:a16="http://schemas.microsoft.com/office/drawing/2014/main"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8" name="TextBox 207">
          <a:extLst>
            <a:ext uri="{FF2B5EF4-FFF2-40B4-BE49-F238E27FC236}">
              <a16:creationId xmlns:a16="http://schemas.microsoft.com/office/drawing/2014/main"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 name="TextBox 208">
          <a:extLst>
            <a:ext uri="{FF2B5EF4-FFF2-40B4-BE49-F238E27FC236}">
              <a16:creationId xmlns:a16="http://schemas.microsoft.com/office/drawing/2014/main"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 name="TextBox 209">
          <a:extLst>
            <a:ext uri="{FF2B5EF4-FFF2-40B4-BE49-F238E27FC236}">
              <a16:creationId xmlns:a16="http://schemas.microsoft.com/office/drawing/2014/main"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1" name="TextBox 210">
          <a:extLst>
            <a:ext uri="{FF2B5EF4-FFF2-40B4-BE49-F238E27FC236}">
              <a16:creationId xmlns:a16="http://schemas.microsoft.com/office/drawing/2014/main"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2" name="TextBox 211">
          <a:extLst>
            <a:ext uri="{FF2B5EF4-FFF2-40B4-BE49-F238E27FC236}">
              <a16:creationId xmlns:a16="http://schemas.microsoft.com/office/drawing/2014/main"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 name="TextBox 212">
          <a:extLst>
            <a:ext uri="{FF2B5EF4-FFF2-40B4-BE49-F238E27FC236}">
              <a16:creationId xmlns:a16="http://schemas.microsoft.com/office/drawing/2014/main"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 name="TextBox 213">
          <a:extLst>
            <a:ext uri="{FF2B5EF4-FFF2-40B4-BE49-F238E27FC236}">
              <a16:creationId xmlns:a16="http://schemas.microsoft.com/office/drawing/2014/main"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 name="TextBox 214">
          <a:extLst>
            <a:ext uri="{FF2B5EF4-FFF2-40B4-BE49-F238E27FC236}">
              <a16:creationId xmlns:a16="http://schemas.microsoft.com/office/drawing/2014/main"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6" name="TextBox 215">
          <a:extLst>
            <a:ext uri="{FF2B5EF4-FFF2-40B4-BE49-F238E27FC236}">
              <a16:creationId xmlns:a16="http://schemas.microsoft.com/office/drawing/2014/main"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 name="TextBox 216">
          <a:extLst>
            <a:ext uri="{FF2B5EF4-FFF2-40B4-BE49-F238E27FC236}">
              <a16:creationId xmlns:a16="http://schemas.microsoft.com/office/drawing/2014/main"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 name="TextBox 217">
          <a:extLst>
            <a:ext uri="{FF2B5EF4-FFF2-40B4-BE49-F238E27FC236}">
              <a16:creationId xmlns:a16="http://schemas.microsoft.com/office/drawing/2014/main"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19" name="TextBox 218">
          <a:extLst>
            <a:ext uri="{FF2B5EF4-FFF2-40B4-BE49-F238E27FC236}">
              <a16:creationId xmlns:a16="http://schemas.microsoft.com/office/drawing/2014/main"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0" name="TextBox 219">
          <a:extLst>
            <a:ext uri="{FF2B5EF4-FFF2-40B4-BE49-F238E27FC236}">
              <a16:creationId xmlns:a16="http://schemas.microsoft.com/office/drawing/2014/main"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1" name="TextBox 220">
          <a:extLst>
            <a:ext uri="{FF2B5EF4-FFF2-40B4-BE49-F238E27FC236}">
              <a16:creationId xmlns:a16="http://schemas.microsoft.com/office/drawing/2014/main"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2" name="TextBox 221">
          <a:extLst>
            <a:ext uri="{FF2B5EF4-FFF2-40B4-BE49-F238E27FC236}">
              <a16:creationId xmlns:a16="http://schemas.microsoft.com/office/drawing/2014/main"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3" name="TextBox 222">
          <a:extLst>
            <a:ext uri="{FF2B5EF4-FFF2-40B4-BE49-F238E27FC236}">
              <a16:creationId xmlns:a16="http://schemas.microsoft.com/office/drawing/2014/main"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4" name="TextBox 223">
          <a:extLst>
            <a:ext uri="{FF2B5EF4-FFF2-40B4-BE49-F238E27FC236}">
              <a16:creationId xmlns:a16="http://schemas.microsoft.com/office/drawing/2014/main"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225" name="TextBox 224">
          <a:extLst>
            <a:ext uri="{FF2B5EF4-FFF2-40B4-BE49-F238E27FC236}">
              <a16:creationId xmlns:a16="http://schemas.microsoft.com/office/drawing/2014/main"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6" name="TextBox 225">
          <a:extLst>
            <a:ext uri="{FF2B5EF4-FFF2-40B4-BE49-F238E27FC236}">
              <a16:creationId xmlns:a16="http://schemas.microsoft.com/office/drawing/2014/main"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7" name="TextBox 226">
          <a:extLst>
            <a:ext uri="{FF2B5EF4-FFF2-40B4-BE49-F238E27FC236}">
              <a16:creationId xmlns:a16="http://schemas.microsoft.com/office/drawing/2014/main"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8" name="TextBox 227">
          <a:extLst>
            <a:ext uri="{FF2B5EF4-FFF2-40B4-BE49-F238E27FC236}">
              <a16:creationId xmlns:a16="http://schemas.microsoft.com/office/drawing/2014/main"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29" name="TextBox 228">
          <a:extLst>
            <a:ext uri="{FF2B5EF4-FFF2-40B4-BE49-F238E27FC236}">
              <a16:creationId xmlns:a16="http://schemas.microsoft.com/office/drawing/2014/main"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0" name="TextBox 229">
          <a:extLst>
            <a:ext uri="{FF2B5EF4-FFF2-40B4-BE49-F238E27FC236}">
              <a16:creationId xmlns:a16="http://schemas.microsoft.com/office/drawing/2014/main"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1" name="TextBox 230">
          <a:extLst>
            <a:ext uri="{FF2B5EF4-FFF2-40B4-BE49-F238E27FC236}">
              <a16:creationId xmlns:a16="http://schemas.microsoft.com/office/drawing/2014/main"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2" name="TextBox 231">
          <a:extLst>
            <a:ext uri="{FF2B5EF4-FFF2-40B4-BE49-F238E27FC236}">
              <a16:creationId xmlns:a16="http://schemas.microsoft.com/office/drawing/2014/main"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3" name="TextBox 232">
          <a:extLst>
            <a:ext uri="{FF2B5EF4-FFF2-40B4-BE49-F238E27FC236}">
              <a16:creationId xmlns:a16="http://schemas.microsoft.com/office/drawing/2014/main"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4" name="TextBox 233">
          <a:extLst>
            <a:ext uri="{FF2B5EF4-FFF2-40B4-BE49-F238E27FC236}">
              <a16:creationId xmlns:a16="http://schemas.microsoft.com/office/drawing/2014/main"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5" name="TextBox 234">
          <a:extLst>
            <a:ext uri="{FF2B5EF4-FFF2-40B4-BE49-F238E27FC236}">
              <a16:creationId xmlns:a16="http://schemas.microsoft.com/office/drawing/2014/main"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6" name="TextBox 235">
          <a:extLst>
            <a:ext uri="{FF2B5EF4-FFF2-40B4-BE49-F238E27FC236}">
              <a16:creationId xmlns:a16="http://schemas.microsoft.com/office/drawing/2014/main"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7" name="TextBox 236">
          <a:extLst>
            <a:ext uri="{FF2B5EF4-FFF2-40B4-BE49-F238E27FC236}">
              <a16:creationId xmlns:a16="http://schemas.microsoft.com/office/drawing/2014/main"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238" name="TextBox 237">
          <a:extLst>
            <a:ext uri="{FF2B5EF4-FFF2-40B4-BE49-F238E27FC236}">
              <a16:creationId xmlns:a16="http://schemas.microsoft.com/office/drawing/2014/main"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39" name="TextBox 238">
          <a:extLst>
            <a:ext uri="{FF2B5EF4-FFF2-40B4-BE49-F238E27FC236}">
              <a16:creationId xmlns:a16="http://schemas.microsoft.com/office/drawing/2014/main"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0" name="TextBox 239">
          <a:extLst>
            <a:ext uri="{FF2B5EF4-FFF2-40B4-BE49-F238E27FC236}">
              <a16:creationId xmlns:a16="http://schemas.microsoft.com/office/drawing/2014/main"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1" name="TextBox 240">
          <a:extLst>
            <a:ext uri="{FF2B5EF4-FFF2-40B4-BE49-F238E27FC236}">
              <a16:creationId xmlns:a16="http://schemas.microsoft.com/office/drawing/2014/main"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2" name="TextBox 241">
          <a:extLst>
            <a:ext uri="{FF2B5EF4-FFF2-40B4-BE49-F238E27FC236}">
              <a16:creationId xmlns:a16="http://schemas.microsoft.com/office/drawing/2014/main"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3" name="TextBox 242">
          <a:extLst>
            <a:ext uri="{FF2B5EF4-FFF2-40B4-BE49-F238E27FC236}">
              <a16:creationId xmlns:a16="http://schemas.microsoft.com/office/drawing/2014/main"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4" name="TextBox 243">
          <a:extLst>
            <a:ext uri="{FF2B5EF4-FFF2-40B4-BE49-F238E27FC236}">
              <a16:creationId xmlns:a16="http://schemas.microsoft.com/office/drawing/2014/main"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5" name="TextBox 244">
          <a:extLst>
            <a:ext uri="{FF2B5EF4-FFF2-40B4-BE49-F238E27FC236}">
              <a16:creationId xmlns:a16="http://schemas.microsoft.com/office/drawing/2014/main"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6" name="TextBox 245">
          <a:extLst>
            <a:ext uri="{FF2B5EF4-FFF2-40B4-BE49-F238E27FC236}">
              <a16:creationId xmlns:a16="http://schemas.microsoft.com/office/drawing/2014/main"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7" name="TextBox 246">
          <a:extLst>
            <a:ext uri="{FF2B5EF4-FFF2-40B4-BE49-F238E27FC236}">
              <a16:creationId xmlns:a16="http://schemas.microsoft.com/office/drawing/2014/main"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8" name="TextBox 247">
          <a:extLst>
            <a:ext uri="{FF2B5EF4-FFF2-40B4-BE49-F238E27FC236}">
              <a16:creationId xmlns:a16="http://schemas.microsoft.com/office/drawing/2014/main"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49" name="TextBox 248">
          <a:extLst>
            <a:ext uri="{FF2B5EF4-FFF2-40B4-BE49-F238E27FC236}">
              <a16:creationId xmlns:a16="http://schemas.microsoft.com/office/drawing/2014/main"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0" name="TextBox 249">
          <a:extLst>
            <a:ext uri="{FF2B5EF4-FFF2-40B4-BE49-F238E27FC236}">
              <a16:creationId xmlns:a16="http://schemas.microsoft.com/office/drawing/2014/main"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251" name="TextBox 250">
          <a:extLst>
            <a:ext uri="{FF2B5EF4-FFF2-40B4-BE49-F238E27FC236}">
              <a16:creationId xmlns:a16="http://schemas.microsoft.com/office/drawing/2014/main"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2" name="TextBox 251">
          <a:extLst>
            <a:ext uri="{FF2B5EF4-FFF2-40B4-BE49-F238E27FC236}">
              <a16:creationId xmlns:a16="http://schemas.microsoft.com/office/drawing/2014/main"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3" name="TextBox 252">
          <a:extLst>
            <a:ext uri="{FF2B5EF4-FFF2-40B4-BE49-F238E27FC236}">
              <a16:creationId xmlns:a16="http://schemas.microsoft.com/office/drawing/2014/main"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4" name="TextBox 253">
          <a:extLst>
            <a:ext uri="{FF2B5EF4-FFF2-40B4-BE49-F238E27FC236}">
              <a16:creationId xmlns:a16="http://schemas.microsoft.com/office/drawing/2014/main"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5" name="TextBox 254">
          <a:extLst>
            <a:ext uri="{FF2B5EF4-FFF2-40B4-BE49-F238E27FC236}">
              <a16:creationId xmlns:a16="http://schemas.microsoft.com/office/drawing/2014/main"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6" name="TextBox 255">
          <a:extLst>
            <a:ext uri="{FF2B5EF4-FFF2-40B4-BE49-F238E27FC236}">
              <a16:creationId xmlns:a16="http://schemas.microsoft.com/office/drawing/2014/main"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257" name="TextBox 256">
          <a:extLst>
            <a:ext uri="{FF2B5EF4-FFF2-40B4-BE49-F238E27FC236}">
              <a16:creationId xmlns:a16="http://schemas.microsoft.com/office/drawing/2014/main"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3151-CD2C-4105-8F59-2AC6E1CB2318}">
  <dimension ref="A1:K17"/>
  <sheetViews>
    <sheetView tabSelected="1" view="pageBreakPreview" zoomScale="51" zoomScaleNormal="100" zoomScaleSheetLayoutView="51" zoomScalePageLayoutView="85" workbookViewId="0">
      <selection activeCell="C10" sqref="C10:C12"/>
    </sheetView>
  </sheetViews>
  <sheetFormatPr defaultRowHeight="27" customHeight="1" x14ac:dyDescent="0.25"/>
  <cols>
    <col min="1" max="1" width="4.85546875" style="4" customWidth="1"/>
    <col min="2" max="2" width="29.5703125" style="7" customWidth="1"/>
    <col min="3" max="3" width="199.140625" style="7" customWidth="1"/>
    <col min="4" max="4" width="8.85546875" style="7" customWidth="1"/>
    <col min="5" max="5" width="10" style="1" customWidth="1"/>
    <col min="6" max="6" width="18.5703125" style="3" customWidth="1"/>
    <col min="7" max="7" width="24.28515625" style="2" customWidth="1"/>
    <col min="8" max="8" width="23.140625" style="2" customWidth="1"/>
    <col min="9" max="9" width="24" style="7" customWidth="1"/>
    <col min="10" max="10" width="21.42578125" style="7" customWidth="1"/>
    <col min="11" max="11" width="20.5703125" style="7" customWidth="1"/>
    <col min="12" max="13" width="9.140625" style="7" customWidth="1"/>
    <col min="14" max="16384" width="9.140625" style="7"/>
  </cols>
  <sheetData>
    <row r="1" spans="1:11" ht="10.5" customHeight="1" x14ac:dyDescent="0.25">
      <c r="B1" s="5"/>
      <c r="C1" s="5"/>
      <c r="D1" s="6"/>
      <c r="F1" s="1"/>
    </row>
    <row r="2" spans="1:11" ht="27.75" customHeight="1" x14ac:dyDescent="0.25">
      <c r="A2" s="10"/>
      <c r="B2" s="11"/>
      <c r="C2" s="11"/>
      <c r="D2" s="12"/>
      <c r="E2" s="13"/>
      <c r="F2" s="13"/>
      <c r="G2" s="14"/>
      <c r="H2" s="14"/>
      <c r="I2" s="44" t="s">
        <v>6</v>
      </c>
      <c r="J2" s="44"/>
      <c r="K2" s="44"/>
    </row>
    <row r="3" spans="1:11" ht="18" customHeight="1" x14ac:dyDescent="0.25">
      <c r="A3" s="29" t="s">
        <v>12</v>
      </c>
      <c r="B3" s="29"/>
      <c r="C3" s="29"/>
      <c r="D3" s="29"/>
      <c r="E3" s="29"/>
      <c r="F3" s="29"/>
      <c r="G3" s="29"/>
      <c r="H3" s="29"/>
      <c r="I3" s="29"/>
      <c r="J3" s="29"/>
      <c r="K3" s="15"/>
    </row>
    <row r="4" spans="1:11" ht="21.75" customHeight="1" x14ac:dyDescent="0.25">
      <c r="A4" s="10"/>
      <c r="B4" s="11"/>
      <c r="C4" s="11"/>
      <c r="D4" s="12"/>
      <c r="E4" s="13"/>
      <c r="F4" s="13"/>
      <c r="G4" s="14"/>
      <c r="H4" s="14"/>
      <c r="I4" s="15"/>
      <c r="J4" s="15"/>
      <c r="K4" s="15"/>
    </row>
    <row r="5" spans="1:11" ht="54.75" customHeight="1" x14ac:dyDescent="0.25">
      <c r="A5" s="30" t="s">
        <v>8</v>
      </c>
      <c r="B5" s="30" t="s">
        <v>19</v>
      </c>
      <c r="C5" s="30" t="s">
        <v>7</v>
      </c>
      <c r="D5" s="32" t="s">
        <v>0</v>
      </c>
      <c r="E5" s="34" t="s">
        <v>1</v>
      </c>
      <c r="F5" s="34" t="s">
        <v>2</v>
      </c>
      <c r="G5" s="34" t="s">
        <v>3</v>
      </c>
      <c r="H5" s="36" t="s">
        <v>23</v>
      </c>
      <c r="I5" s="25" t="s">
        <v>4</v>
      </c>
      <c r="J5" s="25" t="s">
        <v>5</v>
      </c>
      <c r="K5" s="25" t="s">
        <v>11</v>
      </c>
    </row>
    <row r="6" spans="1:11" ht="63.75" customHeight="1" x14ac:dyDescent="0.25">
      <c r="A6" s="30"/>
      <c r="B6" s="31"/>
      <c r="C6" s="31"/>
      <c r="D6" s="33"/>
      <c r="E6" s="35"/>
      <c r="F6" s="35"/>
      <c r="G6" s="35"/>
      <c r="H6" s="37"/>
      <c r="I6" s="25"/>
      <c r="J6" s="25"/>
      <c r="K6" s="25"/>
    </row>
    <row r="7" spans="1:11" ht="212.25" customHeight="1" x14ac:dyDescent="0.25">
      <c r="A7" s="38">
        <v>1</v>
      </c>
      <c r="B7" s="45" t="s">
        <v>16</v>
      </c>
      <c r="C7" s="60" t="s">
        <v>24</v>
      </c>
      <c r="D7" s="45" t="s">
        <v>17</v>
      </c>
      <c r="E7" s="47">
        <v>1</v>
      </c>
      <c r="F7" s="58" t="s">
        <v>20</v>
      </c>
      <c r="G7" s="58" t="s">
        <v>21</v>
      </c>
      <c r="H7" s="49" t="s">
        <v>10</v>
      </c>
      <c r="I7" s="49" t="s">
        <v>14</v>
      </c>
      <c r="J7" s="41" t="s">
        <v>15</v>
      </c>
      <c r="K7" s="49">
        <v>0</v>
      </c>
    </row>
    <row r="8" spans="1:11" ht="165.75" customHeight="1" x14ac:dyDescent="0.25">
      <c r="A8" s="39"/>
      <c r="B8" s="46"/>
      <c r="C8" s="61"/>
      <c r="D8" s="46"/>
      <c r="E8" s="48"/>
      <c r="F8" s="59"/>
      <c r="G8" s="59"/>
      <c r="H8" s="50"/>
      <c r="I8" s="50"/>
      <c r="J8" s="42"/>
      <c r="K8" s="50"/>
    </row>
    <row r="9" spans="1:11" ht="12.75" x14ac:dyDescent="0.25">
      <c r="A9" s="40"/>
      <c r="B9" s="46"/>
      <c r="C9" s="61"/>
      <c r="D9" s="46"/>
      <c r="E9" s="48"/>
      <c r="F9" s="59"/>
      <c r="G9" s="59"/>
      <c r="H9" s="50"/>
      <c r="I9" s="51"/>
      <c r="J9" s="43"/>
      <c r="K9" s="51"/>
    </row>
    <row r="10" spans="1:11" ht="409.5" customHeight="1" x14ac:dyDescent="0.25">
      <c r="A10" s="38">
        <v>2</v>
      </c>
      <c r="B10" s="52" t="s">
        <v>18</v>
      </c>
      <c r="C10" s="53" t="s">
        <v>25</v>
      </c>
      <c r="D10" s="52" t="s">
        <v>17</v>
      </c>
      <c r="E10" s="54">
        <v>1</v>
      </c>
      <c r="F10" s="55" t="s">
        <v>22</v>
      </c>
      <c r="G10" s="55" t="s">
        <v>22</v>
      </c>
      <c r="H10" s="56" t="s">
        <v>10</v>
      </c>
      <c r="I10" s="56" t="s">
        <v>14</v>
      </c>
      <c r="J10" s="57" t="s">
        <v>15</v>
      </c>
      <c r="K10" s="56">
        <v>0</v>
      </c>
    </row>
    <row r="11" spans="1:11" ht="409.5" customHeight="1" x14ac:dyDescent="0.25">
      <c r="A11" s="39"/>
      <c r="B11" s="52"/>
      <c r="C11" s="53"/>
      <c r="D11" s="52"/>
      <c r="E11" s="54"/>
      <c r="F11" s="55"/>
      <c r="G11" s="55"/>
      <c r="H11" s="56"/>
      <c r="I11" s="56"/>
      <c r="J11" s="57"/>
      <c r="K11" s="56"/>
    </row>
    <row r="12" spans="1:11" ht="390" customHeight="1" x14ac:dyDescent="0.25">
      <c r="A12" s="40"/>
      <c r="B12" s="52"/>
      <c r="C12" s="53"/>
      <c r="D12" s="52"/>
      <c r="E12" s="54"/>
      <c r="F12" s="55"/>
      <c r="G12" s="55"/>
      <c r="H12" s="56"/>
      <c r="I12" s="56"/>
      <c r="J12" s="57"/>
      <c r="K12" s="56"/>
    </row>
    <row r="13" spans="1:11" s="8" customFormat="1" ht="27" customHeight="1" x14ac:dyDescent="0.25">
      <c r="A13" s="16"/>
      <c r="B13" s="21"/>
      <c r="C13" s="26" t="s">
        <v>9</v>
      </c>
      <c r="D13" s="27"/>
      <c r="E13" s="27"/>
      <c r="F13" s="28"/>
      <c r="G13" s="22">
        <f>11729000+28905000</f>
        <v>40634000</v>
      </c>
      <c r="H13" s="18"/>
      <c r="I13" s="17"/>
      <c r="J13" s="17"/>
      <c r="K13" s="17"/>
    </row>
    <row r="14" spans="1:11" ht="316.5" customHeight="1" x14ac:dyDescent="0.25">
      <c r="A14" s="19"/>
      <c r="B14" s="23" t="s">
        <v>13</v>
      </c>
      <c r="C14" s="23"/>
      <c r="D14" s="23"/>
      <c r="E14" s="23"/>
      <c r="F14" s="23"/>
      <c r="G14" s="23"/>
      <c r="H14" s="23"/>
      <c r="I14" s="23"/>
      <c r="J14" s="23"/>
      <c r="K14" s="23"/>
    </row>
    <row r="15" spans="1:11" s="2" customFormat="1" ht="21.75" customHeight="1" x14ac:dyDescent="0.25">
      <c r="A15" s="20"/>
      <c r="B15" s="24"/>
      <c r="C15" s="24"/>
      <c r="D15" s="24"/>
      <c r="E15" s="24"/>
      <c r="F15" s="24"/>
      <c r="G15" s="24"/>
      <c r="H15" s="24"/>
      <c r="I15" s="24"/>
      <c r="J15" s="24"/>
      <c r="K15" s="24"/>
    </row>
    <row r="16" spans="1:11" s="2" customFormat="1" ht="18.75" customHeight="1" x14ac:dyDescent="0.25">
      <c r="A16" s="4"/>
      <c r="B16" s="9"/>
      <c r="C16" s="9"/>
      <c r="D16" s="4"/>
      <c r="E16" s="4"/>
      <c r="F16" s="4"/>
      <c r="G16" s="9"/>
      <c r="I16" s="7"/>
      <c r="J16" s="7"/>
      <c r="K16" s="7"/>
    </row>
    <row r="17" spans="1:11" s="2" customFormat="1" ht="18.75" customHeight="1" x14ac:dyDescent="0.25">
      <c r="A17" s="4"/>
      <c r="B17" s="9"/>
      <c r="C17" s="9"/>
      <c r="D17" s="4"/>
      <c r="E17" s="4"/>
      <c r="F17" s="4"/>
      <c r="G17" s="9"/>
      <c r="I17" s="7"/>
      <c r="J17" s="7"/>
      <c r="K17" s="7"/>
    </row>
  </sheetData>
  <autoFilter ref="A6:K13" xr:uid="{B2233151-CD2C-4105-8F59-2AC6E1CB2318}"/>
  <mergeCells count="37">
    <mergeCell ref="K10:K12"/>
    <mergeCell ref="F7:F9"/>
    <mergeCell ref="G7:G9"/>
    <mergeCell ref="H7:H9"/>
    <mergeCell ref="I7:I9"/>
    <mergeCell ref="F10:F12"/>
    <mergeCell ref="G10:G12"/>
    <mergeCell ref="H10:H12"/>
    <mergeCell ref="I10:I12"/>
    <mergeCell ref="J10:J12"/>
    <mergeCell ref="B10:B12"/>
    <mergeCell ref="A10:A12"/>
    <mergeCell ref="C10:C12"/>
    <mergeCell ref="D10:D12"/>
    <mergeCell ref="E10:E12"/>
    <mergeCell ref="I2:K2"/>
    <mergeCell ref="B7:B9"/>
    <mergeCell ref="C7:C9"/>
    <mergeCell ref="D7:D9"/>
    <mergeCell ref="E7:E9"/>
    <mergeCell ref="K7:K9"/>
    <mergeCell ref="B14:K15"/>
    <mergeCell ref="J5:J6"/>
    <mergeCell ref="K5:K6"/>
    <mergeCell ref="C13:F13"/>
    <mergeCell ref="A3:J3"/>
    <mergeCell ref="A5:A6"/>
    <mergeCell ref="B5:B6"/>
    <mergeCell ref="C5:C6"/>
    <mergeCell ref="D5:D6"/>
    <mergeCell ref="E5:E6"/>
    <mergeCell ref="F5:F6"/>
    <mergeCell ref="G5:G6"/>
    <mergeCell ref="H5:H6"/>
    <mergeCell ref="I5:I6"/>
    <mergeCell ref="A7:A9"/>
    <mergeCell ref="J7:J9"/>
  </mergeCells>
  <pageMargins left="0.47244094488188981" right="3.937007874015748E-2" top="0.39370078740157483" bottom="3.937007874015748E-2" header="0.6692913385826772" footer="0.31496062992125984"/>
  <pageSetup paperSize="9" scale="36"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2024-04-29T03:59:03Z</dcterms:modified>
</cp:coreProperties>
</file>